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N22"/>
  <c r="E22"/>
  <c r="O22"/>
  <c r="F22"/>
  <c r="P22"/>
  <c r="D22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12" l="1"/>
  <c r="R39" s="1"/>
  <c r="N12"/>
  <c r="E12"/>
  <c r="O12"/>
  <c r="P12"/>
  <c r="P39" s="1"/>
  <c r="D12"/>
  <c r="D39" s="1"/>
  <c r="F12"/>
  <c r="H12"/>
  <c r="O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<sst xmlns="http://schemas.openxmlformats.org/spreadsheetml/2006/main" count="115" uniqueCount="74">
  <si>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</si>
  <si>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</si>
  <si>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</si>
  <si>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VOKD Poruba</t>
  </si>
  <si>
    <t>Datum:  </t>
  </si>
  <si>
    <t>23.11.2019</t>
  </si>
  <si>
    <t>Domácí</t>
  </si>
  <si>
    <t xml:space="preserve">TJ Unie Hlubina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</si>
  <si>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</si>
  <si>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</si>
  <si>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</si>
  <si>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</si>
  <si>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</si>
  <si>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</si>
  <si>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</si>
  <si>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</si>
  <si>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</si>
  <si>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</si>
  <si>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</si>
  <si>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</si>
  <si>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</si>
  <si>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Marek</t>
  </si>
  <si>
    <t>Čamek</t>
  </si>
  <si>
    <t>Martin</t>
  </si>
  <si>
    <t>Jiří</t>
  </si>
  <si>
    <t>Žídek</t>
  </si>
  <si>
    <t>Fiala</t>
  </si>
  <si>
    <t>Jan</t>
  </si>
  <si>
    <t>Rábl</t>
  </si>
  <si>
    <t>Baleka</t>
  </si>
  <si>
    <t>Václav</t>
  </si>
  <si>
    <t>František</t>
  </si>
  <si>
    <t>Basta</t>
  </si>
  <si>
    <t>Čulík</t>
  </si>
  <si>
    <t>Petr</t>
  </si>
  <si>
    <t>David</t>
  </si>
  <si>
    <t>Žáček</t>
  </si>
  <si>
    <t>Axmann</t>
  </si>
  <si>
    <t>Přemysl</t>
  </si>
  <si>
    <t>Kamil</t>
  </si>
  <si>
    <t>Talášek</t>
  </si>
  <si>
    <t>Pavel</t>
  </si>
  <si>
    <t>Miroslav</t>
  </si>
  <si>
    <t>Celkový výkon družstva  </t>
  </si>
  <si>
    <t>Vedoucí družstva         Jméno:</t>
  </si>
  <si>
    <t>Vladimír Konečný</t>
  </si>
  <si>
    <t>Bodový zisk</t>
  </si>
  <si>
    <t>Miroslav Sigmund</t>
  </si>
  <si>
    <t>Podpis:</t>
  </si>
  <si>
    <t>Rozhodčí</t>
  </si>
  <si>
    <t>Jméno:</t>
  </si>
  <si>
    <t>Malovaný Vladimír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</si>
  <si>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</si>
  <si>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</si>
  <si>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</si>
  <si>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</si>
  <si>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</si>
  <si>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</si>
  <si>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18:41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</si>
  <si>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</si>
  <si>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</si>
  <si>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</si>
  <si>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</si>
  <si>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</si>
  <si>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</si>
  <si>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</si>
  <si>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</si>
  <si>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</si>
  <si>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</si>
  <si>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</si>
  <si>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</si>
  <si>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 start náhradníka - Václav Rábl (13787)</t>
  </si>
  <si>
    <t xml:space="preserve">Datum a podpis rozhodčího:  </t>
  </si>
  <si>
    <t>23.11.2019 Malovaný Vladimír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</si>
</sst>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6" workbookViewId="0">
      <selection activeCell="A41" sqref="A4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72</v>
      </c>
      <c r="E8" s="12">
        <v>45</v>
      </c>
      <c r="F8" s="12">
        <v>0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42</v>
      </c>
      <c r="P8" s="12">
        <v>3</v>
      </c>
      <c r="Q8" s="13">
        <f>IF(AND(ISBLANK(N8),ISBLANK(O8)),"",N8+O8)</f>
        <v>124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52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27</v>
      </c>
      <c r="P9" s="18">
        <v>2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38</v>
      </c>
      <c r="F10" s="18">
        <v>0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35</v>
      </c>
      <c r="P10" s="18">
        <v>4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58</v>
      </c>
      <c r="F11" s="23">
        <v>1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26</v>
      </c>
      <c r="P11" s="23">
        <v>3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15617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193</v>
      </c>
      <c r="F12" s="28">
        <f>IF(ISNUMBER($G12),SUM(F8:F11),"")</f>
        <v>1</v>
      </c>
      <c r="G12" s="29">
        <f>IF(SUM($G8:$G11)+SUM($Q8:$Q11)&gt;0,SUM(G8:G11),"")</f>
        <v>547</v>
      </c>
      <c r="H12" s="27">
        <f>IF(ISNUMBER($G12),SUM(H8:H11),"")</f>
        <v>2</v>
      </c>
      <c r="I12" s="99"/>
      <c r="K12" s="96">
        <v>8501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130</v>
      </c>
      <c r="P12" s="28">
        <f>IF(ISNUMBER($G12),SUM(P8:P11),"")</f>
        <v>12</v>
      </c>
      <c r="Q12" s="29">
        <f>IF(SUM($G8:$G11)+SUM($Q8:$Q11)&gt;0,SUM(Q8:Q11),"")</f>
        <v>501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72</v>
      </c>
      <c r="O13" s="12">
        <v>42</v>
      </c>
      <c r="P13" s="12">
        <v>2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44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84</v>
      </c>
      <c r="O14" s="18">
        <v>54</v>
      </c>
      <c r="P14" s="18">
        <v>2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44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84</v>
      </c>
      <c r="O15" s="18">
        <v>26</v>
      </c>
      <c r="P15" s="18">
        <v>6</v>
      </c>
      <c r="Q15" s="19">
        <f>IF(AND(ISBLANK(N15),ISBLANK(O15)),"",N15+O15)</f>
        <v>110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34</v>
      </c>
      <c r="F16" s="23">
        <v>3</v>
      </c>
      <c r="G16" s="24">
        <f>IF(AND(ISBLANK(D16),ISBLANK(E16)),"",D16+E16)</f>
        <v>134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81</v>
      </c>
      <c r="O16" s="23">
        <v>43</v>
      </c>
      <c r="P16" s="23">
        <v>1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18799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166</v>
      </c>
      <c r="F17" s="28">
        <f>IF(ISNUMBER($G17),SUM(F13:F16),"")</f>
        <v>9</v>
      </c>
      <c r="G17" s="29">
        <f>IF(SUM($G13:$G16)+SUM($Q13:$Q16)&gt;0,SUM(G13:G16),"")</f>
        <v>536</v>
      </c>
      <c r="H17" s="27">
        <f>IF(ISNUMBER($G17),SUM(H13:H16),"")</f>
        <v>3</v>
      </c>
      <c r="I17" s="99"/>
      <c r="K17" s="96">
        <v>19999</v>
      </c>
      <c r="L17" s="97"/>
      <c r="M17" s="26" t="s">
        <v>18</v>
      </c>
      <c r="N17" s="27">
        <f>IF(ISNUMBER($G17),SUM(N13:N16),"")</f>
        <v>321</v>
      </c>
      <c r="O17" s="28">
        <f>IF(ISNUMBER($G17),SUM(O13:O16),"")</f>
        <v>165</v>
      </c>
      <c r="P17" s="28">
        <f>IF(ISNUMBER($G17),SUM(P13:P16),"")</f>
        <v>11</v>
      </c>
      <c r="Q17" s="29">
        <f>IF(SUM($G13:$G16)+SUM($Q13:$Q16)&gt;0,SUM(Q13:Q16),"")</f>
        <v>486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87</v>
      </c>
      <c r="E18" s="12">
        <v>40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50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44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43</v>
      </c>
      <c r="P19" s="18">
        <v>0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36</v>
      </c>
      <c r="F20" s="18">
        <v>0</v>
      </c>
      <c r="G20" s="19">
        <f>IF(AND(ISBLANK(D20),ISBLANK(E20)),"",D20+E20)</f>
        <v>135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86</v>
      </c>
      <c r="O20" s="18">
        <v>36</v>
      </c>
      <c r="P20" s="18">
        <v>3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61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26</v>
      </c>
      <c r="P21" s="23">
        <v>5</v>
      </c>
      <c r="Q21" s="24">
        <f>IF(AND(ISBLANK(N21),ISBLANK(O21)),"",N21+O21)</f>
        <v>104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13787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181</v>
      </c>
      <c r="F22" s="28">
        <f>IF(ISNUMBER($G22),SUM(F18:F21),"")</f>
        <v>2</v>
      </c>
      <c r="G22" s="29">
        <f>IF(SUM($G18:$G21)+SUM($Q18:$Q21)&gt;0,SUM(G18:G21),"")</f>
        <v>545</v>
      </c>
      <c r="H22" s="27">
        <f>IF(ISNUMBER($G22),SUM(H18:H21),"")</f>
        <v>3</v>
      </c>
      <c r="I22" s="99"/>
      <c r="K22" s="96">
        <v>12006</v>
      </c>
      <c r="L22" s="97"/>
      <c r="M22" s="26" t="s">
        <v>18</v>
      </c>
      <c r="N22" s="27">
        <f>IF(ISNUMBER($G22),SUM(N18:N21),"")</f>
        <v>338</v>
      </c>
      <c r="O22" s="28">
        <f>IF(ISNUMBER($G22),SUM(O18:O21),"")</f>
        <v>155</v>
      </c>
      <c r="P22" s="28">
        <f>IF(ISNUMBER($G22),SUM(P18:P21),"")</f>
        <v>9</v>
      </c>
      <c r="Q22" s="29">
        <f>IF(SUM($G18:$G21)+SUM($Q18:$Q21)&gt;0,SUM(Q18:Q21),"")</f>
        <v>493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44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44</v>
      </c>
      <c r="P23" s="12">
        <v>0</v>
      </c>
      <c r="Q23" s="13">
        <f>IF(AND(ISBLANK(N23),ISBLANK(O23)),"",N23+O23)</f>
        <v>128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35</v>
      </c>
      <c r="F24" s="18">
        <v>3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84</v>
      </c>
      <c r="O24" s="18">
        <v>52</v>
      </c>
      <c r="P24" s="18">
        <v>2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52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44</v>
      </c>
      <c r="P25" s="18">
        <v>2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45</v>
      </c>
      <c r="F26" s="23">
        <v>0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51</v>
      </c>
      <c r="P26" s="23">
        <v>0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14961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527</v>
      </c>
      <c r="H27" s="27">
        <f>IF(ISNUMBER($G27),SUM(H23:H26),"")</f>
        <v>2</v>
      </c>
      <c r="I27" s="99"/>
      <c r="K27" s="96">
        <v>19284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191</v>
      </c>
      <c r="P27" s="28">
        <f>IF(ISNUMBER($G27),SUM(P23:P26),"")</f>
        <v>4</v>
      </c>
      <c r="Q27" s="29">
        <f>IF(SUM($G23:$G26)+SUM($Q23:$Q26)&gt;0,SUM(Q23:Q26),"")</f>
        <v>536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59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84</v>
      </c>
      <c r="O28" s="12">
        <v>51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35</v>
      </c>
      <c r="F29" s="18">
        <v>1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32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43</v>
      </c>
      <c r="F30" s="18">
        <v>0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35</v>
      </c>
      <c r="P30" s="18">
        <v>3</v>
      </c>
      <c r="Q30" s="19">
        <f>IF(AND(ISBLANK(N30),ISBLANK(O30)),"",N30+O30)</f>
        <v>130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52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43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10409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189</v>
      </c>
      <c r="F32" s="28">
        <f>IF(ISNUMBER($G32),SUM(F28:F31),"")</f>
        <v>1</v>
      </c>
      <c r="G32" s="29">
        <f>IF(SUM($G28:$G31)+SUM($Q28:$Q31)&gt;0,SUM(G28:G31),"")</f>
        <v>554</v>
      </c>
      <c r="H32" s="27">
        <f>IF(ISNUMBER($G32),SUM(H28:H31),"")</f>
        <v>3</v>
      </c>
      <c r="I32" s="99"/>
      <c r="K32" s="96">
        <v>8499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161</v>
      </c>
      <c r="P32" s="28">
        <f>IF(ISNUMBER($G32),SUM(P28:P31),"")</f>
        <v>8</v>
      </c>
      <c r="Q32" s="29">
        <f>IF(SUM($G28:$G31)+SUM($Q28:$Q31)&gt;0,SUM(Q28:Q31),"")</f>
        <v>521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82</v>
      </c>
      <c r="E33" s="12">
        <v>54</v>
      </c>
      <c r="F33" s="12">
        <v>0</v>
      </c>
      <c r="G33" s="13">
        <f>IF(AND(ISBLANK(D33),ISBLANK(E33)),"",D33+E33)</f>
        <v>136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81</v>
      </c>
      <c r="O33" s="12">
        <v>27</v>
      </c>
      <c r="P33" s="12">
        <v>4</v>
      </c>
      <c r="Q33" s="13">
        <f>IF(AND(ISBLANK(N33),ISBLANK(O33)),"",N33+O33)</f>
        <v>108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58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54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36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41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36</v>
      </c>
      <c r="F36" s="23">
        <v>0</v>
      </c>
      <c r="G36" s="24">
        <f>IF(AND(ISBLANK(D36),ISBLANK(E36)),"",D36+E36)</f>
        <v>124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25</v>
      </c>
      <c r="P36" s="23">
        <v>4</v>
      </c>
      <c r="Q36" s="24">
        <f>IF(AND(ISBLANK(N36),ISBLANK(O36)),"",N36+O36)</f>
        <v>108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184</v>
      </c>
      <c r="F37" s="28">
        <f>IF(ISNUMBER($G37),SUM(F33:F36),"")</f>
        <v>2</v>
      </c>
      <c r="G37" s="29">
        <f>IF(SUM($G33:$G36)+SUM($Q33:$Q36)&gt;0,SUM(G33:G36),"")</f>
        <v>543</v>
      </c>
      <c r="H37" s="27">
        <f>IF(ISNUMBER($G37),SUM(H33:H36),"")</f>
        <v>4</v>
      </c>
      <c r="I37" s="99"/>
      <c r="K37" s="96">
        <v>12344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147</v>
      </c>
      <c r="P37" s="28">
        <f>IF(ISNUMBER($G37),SUM(P33:P36),"")</f>
        <v>9</v>
      </c>
      <c r="Q37" s="29">
        <f>IF(SUM($G33:$G36)+SUM($Q33:$Q36)&gt;0,SUM(Q33:Q36),"")</f>
        <v>486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2163</v>
      </c>
      <c r="E39" s="34">
        <f>IF(ISNUMBER($G39),SUM(E12,E17,E22,E27,E32,E37),"")</f>
        <v>1089</v>
      </c>
      <c r="F39" s="34">
        <f>IF(ISNUMBER($G39),SUM(F12,F17,F22,F27,F32,F37),"")</f>
        <v>20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2074</v>
      </c>
      <c r="O39" s="34">
        <f>IF(ISNUMBER($G39),SUM(O12,O17,O22,O27,O32,O37),"")</f>
        <v>949</v>
      </c>
      <c r="P39" s="34">
        <f>IF(ISNUMBER($G39),SUM(P12,P17,P22,P27,P32,P37),"")</f>
        <v>53</v>
      </c>
      <c r="Q39" s="35">
        <f>IF(SUM($G$8:$G$37)+SUM($Q$8:$Q$37)&gt;0,SUM(Q12,Q17,Q22,Q27,Q32,Q37),"")</f>
        <v>3023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 – TJ Tatran Litovel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19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2019-11-23T18:07:27Z</dcterms:modified>
</cp:coreProperties>
</file>